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C239A063-5D1B-4F7F-BB3B-CE0DBFB8D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07-5'!$A$10:$S$10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1" l="1"/>
  <c r="Q9" i="1"/>
  <c r="O9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<sst xmlns="http://schemas.openxmlformats.org/spreadsheetml/2006/main" count="55" uniqueCount="39">
  <si>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</si>
  <si>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</si>
  <si>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</si>
  <si>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</si>
  <si>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</si>
  <si>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</si>
  <si>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</si>
  <si>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</si>
  <si>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</si>
  <si>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</si>
  <si>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</si>
  <si>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</si>
  <si>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</si>
  <si>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</si>
  <si>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</si>
  <si>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HOSPITAL SUSANA LOPEZ DE VALENCIA E.S.E.- NIT. 891.501.676</t>
  </si>
  <si>
    <t>HOSPITAL SUSANA LOPEZ DE VALENCIA E.S.E</t>
  </si>
  <si>
    <t>SL</t>
  </si>
  <si>
    <t>Subsidiado</t>
  </si>
  <si>
    <t>NI</t>
  </si>
  <si>
    <t>TIPOLOGIA</t>
  </si>
  <si>
    <t>OBSERVACIONES COMFAORIENTE</t>
  </si>
  <si>
    <t xml:space="preserve">CANCELADO </t>
  </si>
  <si>
    <t>EN PROCESO DE PAGO</t>
  </si>
  <si>
    <t>EGRESO</t>
  </si>
  <si>
    <t>FECHA</t>
  </si>
  <si>
    <t>SL503268</t>
  </si>
  <si>
    <t>SL492608</t>
  </si>
  <si>
    <t>SL492139</t>
  </si>
  <si>
    <t>SL492076</t>
  </si>
  <si>
    <t>GLOSAS ACEPTADAS ESE</t>
  </si>
  <si>
    <t>816-11947</t>
  </si>
  <si>
    <t xml:space="preserve">EN PROCESO DE PAGO - GLOSA ACEPTADA ESE </t>
  </si>
  <si>
    <t>CANCELADO - EN PROCESO DE PAGO - GLOSA ACEPTADA ESE</t>
  </si>
  <si>
    <t/>
  </si>
  <si>
    <t>PREFIJO + FACTURA</t>
  </si>
  <si>
    <t>FECHA DE INICIO DE CONCILIACIÓN: 11 DE MAYO DE 2026</t>
  </si>
  <si>
    <t>FECHA DE CIERRE DE CONCILIACIÓN: 15 DE MAYO DE 2026</t>
  </si>
  <si>
    <t>ACTA N° AC0044-2026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</si>
</sst>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/>
    <xf numFmtId="1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14"/>
  <sheetViews>
    <sheetView tabSelected="1" workbookViewId="0">
      <selection activeCell="E27" sqref="E27"/>
    </sheetView>
  </sheetViews>
  <sheetFormatPr baseColWidth="10" defaultRowHeight="12.75" x14ac:dyDescent="0.2"/>
  <cols>
    <col min="1" max="1" width="10.5703125" style="2" customWidth="1"/>
    <col min="2" max="2" width="10.42578125" style="2" customWidth="1"/>
    <col min="3" max="3" width="35.85546875" style="2" customWidth="1"/>
    <col min="4" max="4" width="9.7109375" style="2" customWidth="1"/>
    <col min="5" max="5" width="11" style="2" customWidth="1"/>
    <col min="6" max="6" width="10.42578125" style="2" customWidth="1"/>
    <col min="7" max="7" width="6.7109375" style="2" customWidth="1"/>
    <col min="8" max="8" width="15.85546875" style="2" bestFit="1" customWidth="1"/>
    <col min="9" max="9" width="11.42578125" style="2"/>
    <col min="10" max="10" width="11.28515625" style="2" customWidth="1"/>
    <col min="11" max="11" width="12.7109375" style="2" customWidth="1"/>
    <col min="12" max="12" width="14.28515625" style="2" customWidth="1"/>
    <col min="13" max="13" width="11.42578125" style="2" customWidth="1"/>
    <col min="14" max="14" width="65.5703125" style="2" customWidth="1"/>
    <col min="15" max="15" width="14.85546875" style="2" customWidth="1"/>
    <col min="16" max="16" width="17.7109375" style="2" bestFit="1" customWidth="1"/>
    <col min="17" max="17" width="17.7109375" style="2" customWidth="1"/>
    <col min="18" max="18" width="14" style="2" customWidth="1"/>
    <col min="19" max="19" width="13.5703125" style="2" customWidth="1"/>
    <col min="20" max="16384" width="11.42578125" style="2"/>
  </cols>
  <sheetData>
    <row r="1" spans="1:19" x14ac:dyDescent="0.2">
      <c r="A1" s="1" t="s">
        <v>0</v>
      </c>
      <c r="E1" s="3"/>
      <c r="F1" s="3"/>
      <c r="L1" s="4"/>
    </row>
    <row r="2" spans="1:19" x14ac:dyDescent="0.2">
      <c r="A2" s="5" t="s">
        <v>1</v>
      </c>
      <c r="E2" s="3"/>
      <c r="F2" s="3"/>
      <c r="L2" s="4"/>
    </row>
    <row r="3" spans="1:19" x14ac:dyDescent="0.2">
      <c r="A3" s="5" t="s">
        <v>15</v>
      </c>
      <c r="E3" s="3"/>
      <c r="F3" s="3"/>
      <c r="L3" s="4"/>
    </row>
    <row r="4" spans="1:19" x14ac:dyDescent="0.2">
      <c r="A4" s="5" t="s">
        <v>38</v>
      </c>
      <c r="E4" s="3"/>
      <c r="F4" s="3"/>
      <c r="L4" s="4"/>
    </row>
    <row r="5" spans="1:19" x14ac:dyDescent="0.2">
      <c r="A5" s="5" t="s">
        <v>14</v>
      </c>
      <c r="E5" s="3"/>
      <c r="F5" s="3"/>
      <c r="L5" s="4"/>
    </row>
    <row r="6" spans="1:19" x14ac:dyDescent="0.2">
      <c r="A6" s="5" t="s">
        <v>36</v>
      </c>
      <c r="E6" s="3"/>
      <c r="F6" s="3"/>
      <c r="L6" s="4"/>
    </row>
    <row r="7" spans="1:19" x14ac:dyDescent="0.2">
      <c r="A7" s="5" t="s">
        <v>37</v>
      </c>
      <c r="E7" s="3"/>
      <c r="F7" s="3"/>
      <c r="L7" s="4"/>
    </row>
    <row r="8" spans="1:19" x14ac:dyDescent="0.2">
      <c r="A8" s="5" t="s">
        <v>2</v>
      </c>
      <c r="E8" s="3"/>
      <c r="F8" s="3"/>
      <c r="L8" s="4"/>
    </row>
    <row r="9" spans="1:19" x14ac:dyDescent="0.2">
      <c r="A9" s="6"/>
      <c r="B9" s="6"/>
      <c r="C9" s="6"/>
      <c r="D9" s="6"/>
      <c r="E9" s="7"/>
      <c r="F9" s="7"/>
      <c r="H9" s="8"/>
      <c r="I9" s="8"/>
      <c r="J9" s="6"/>
      <c r="K9" s="6"/>
      <c r="L9" s="8">
        <f>SUBTOTAL(9,L11:L14)</f>
        <v>37917089</v>
      </c>
      <c r="O9" s="8">
        <f>SUBTOTAL(9,O11:O14)</f>
        <v>17175580</v>
      </c>
      <c r="P9" s="8">
        <f t="shared" ref="P9:Q9" si="0">SUBTOTAL(9,P11:P14)</f>
        <v>17815309</v>
      </c>
      <c r="Q9" s="8">
        <f t="shared" si="0"/>
        <v>2926200</v>
      </c>
    </row>
    <row r="10" spans="1:19" ht="44.25" customHeight="1" x14ac:dyDescent="0.2">
      <c r="A10" s="9" t="s">
        <v>3</v>
      </c>
      <c r="B10" s="9" t="s">
        <v>4</v>
      </c>
      <c r="C10" s="9" t="s">
        <v>5</v>
      </c>
      <c r="D10" s="9" t="s">
        <v>13</v>
      </c>
      <c r="E10" s="9" t="s">
        <v>6</v>
      </c>
      <c r="F10" s="9" t="s">
        <v>35</v>
      </c>
      <c r="G10" s="9" t="s">
        <v>7</v>
      </c>
      <c r="H10" s="9" t="s">
        <v>8</v>
      </c>
      <c r="I10" s="9" t="s">
        <v>9</v>
      </c>
      <c r="J10" s="9" t="s">
        <v>10</v>
      </c>
      <c r="K10" s="10" t="s">
        <v>11</v>
      </c>
      <c r="L10" s="10" t="s">
        <v>12</v>
      </c>
      <c r="M10" s="9" t="s">
        <v>20</v>
      </c>
      <c r="N10" s="11" t="s">
        <v>21</v>
      </c>
      <c r="O10" s="12" t="s">
        <v>22</v>
      </c>
      <c r="P10" s="12" t="s">
        <v>23</v>
      </c>
      <c r="Q10" s="12" t="s">
        <v>30</v>
      </c>
      <c r="R10" s="11" t="s">
        <v>24</v>
      </c>
      <c r="S10" s="13" t="s">
        <v>25</v>
      </c>
    </row>
    <row r="11" spans="1:19" x14ac:dyDescent="0.2">
      <c r="A11" s="14" t="s">
        <v>19</v>
      </c>
      <c r="B11" s="14">
        <v>891501676</v>
      </c>
      <c r="C11" s="15" t="s">
        <v>16</v>
      </c>
      <c r="D11" s="14" t="s">
        <v>17</v>
      </c>
      <c r="E11" s="14">
        <v>492076</v>
      </c>
      <c r="F11" s="14" t="s">
        <v>29</v>
      </c>
      <c r="G11" s="14">
        <v>2025</v>
      </c>
      <c r="H11" s="16">
        <v>11041409</v>
      </c>
      <c r="I11" s="16" t="s">
        <v>18</v>
      </c>
      <c r="J11" s="17">
        <v>45961.386017129633</v>
      </c>
      <c r="K11" s="17">
        <v>45971.454861111109</v>
      </c>
      <c r="L11" s="16">
        <v>11041409</v>
      </c>
      <c r="M11" s="14">
        <v>1</v>
      </c>
      <c r="N11" s="18" t="s">
        <v>23</v>
      </c>
      <c r="O11" s="14"/>
      <c r="P11" s="19">
        <v>11041409</v>
      </c>
      <c r="Q11" s="20"/>
      <c r="R11" s="19"/>
      <c r="S11" s="21" t="s">
        <v>34</v>
      </c>
    </row>
    <row r="12" spans="1:19" x14ac:dyDescent="0.2">
      <c r="A12" s="14" t="s">
        <v>19</v>
      </c>
      <c r="B12" s="14">
        <v>891501676</v>
      </c>
      <c r="C12" s="15" t="s">
        <v>16</v>
      </c>
      <c r="D12" s="14" t="s">
        <v>17</v>
      </c>
      <c r="E12" s="14">
        <v>492139</v>
      </c>
      <c r="F12" s="14" t="s">
        <v>28</v>
      </c>
      <c r="G12" s="14">
        <v>2025</v>
      </c>
      <c r="H12" s="16">
        <v>11135000</v>
      </c>
      <c r="I12" s="16" t="s">
        <v>18</v>
      </c>
      <c r="J12" s="17">
        <v>45961.434451307869</v>
      </c>
      <c r="K12" s="17">
        <v>45968.420138888891</v>
      </c>
      <c r="L12" s="16">
        <v>5204400</v>
      </c>
      <c r="M12" s="14">
        <v>1</v>
      </c>
      <c r="N12" s="18" t="s">
        <v>32</v>
      </c>
      <c r="O12" s="19"/>
      <c r="P12" s="19">
        <v>3087900</v>
      </c>
      <c r="Q12" s="20">
        <v>2116500</v>
      </c>
      <c r="R12" s="19"/>
      <c r="S12" s="21"/>
    </row>
    <row r="13" spans="1:19" x14ac:dyDescent="0.2">
      <c r="A13" s="14" t="s">
        <v>19</v>
      </c>
      <c r="B13" s="14">
        <v>891501676</v>
      </c>
      <c r="C13" s="15" t="s">
        <v>16</v>
      </c>
      <c r="D13" s="14" t="s">
        <v>17</v>
      </c>
      <c r="E13" s="14">
        <v>492608</v>
      </c>
      <c r="F13" s="14" t="s">
        <v>27</v>
      </c>
      <c r="G13" s="14">
        <v>2025</v>
      </c>
      <c r="H13" s="16">
        <v>3221816</v>
      </c>
      <c r="I13" s="16" t="s">
        <v>18</v>
      </c>
      <c r="J13" s="17">
        <v>45961.762424884262</v>
      </c>
      <c r="K13" s="17">
        <v>45971.454861111109</v>
      </c>
      <c r="L13" s="16">
        <v>932200</v>
      </c>
      <c r="M13" s="14">
        <v>1</v>
      </c>
      <c r="N13" s="18" t="s">
        <v>32</v>
      </c>
      <c r="O13" s="19"/>
      <c r="P13" s="19">
        <v>607900</v>
      </c>
      <c r="Q13" s="16">
        <v>324300</v>
      </c>
      <c r="R13" s="19" t="s">
        <v>34</v>
      </c>
      <c r="S13" s="21" t="s">
        <v>34</v>
      </c>
    </row>
    <row r="14" spans="1:19" x14ac:dyDescent="0.2">
      <c r="A14" s="14" t="s">
        <v>19</v>
      </c>
      <c r="B14" s="14">
        <v>891501676</v>
      </c>
      <c r="C14" s="15" t="s">
        <v>16</v>
      </c>
      <c r="D14" s="14" t="s">
        <v>17</v>
      </c>
      <c r="E14" s="14">
        <v>503268</v>
      </c>
      <c r="F14" s="14" t="s">
        <v>26</v>
      </c>
      <c r="G14" s="14">
        <v>2025</v>
      </c>
      <c r="H14" s="16">
        <v>37914660</v>
      </c>
      <c r="I14" s="16" t="s">
        <v>18</v>
      </c>
      <c r="J14" s="17">
        <v>45994.406180555554</v>
      </c>
      <c r="K14" s="17">
        <v>45995.631944444445</v>
      </c>
      <c r="L14" s="16">
        <v>20739080</v>
      </c>
      <c r="M14" s="14">
        <v>1</v>
      </c>
      <c r="N14" s="18" t="s">
        <v>33</v>
      </c>
      <c r="O14" s="19">
        <v>17175580</v>
      </c>
      <c r="P14" s="19">
        <v>3078100</v>
      </c>
      <c r="Q14" s="20">
        <v>485400</v>
      </c>
      <c r="R14" s="22" t="s">
        <v>31</v>
      </c>
      <c r="S14" s="23">
        <v>46121</v>
      </c>
    </row>
  </sheetData>
  <autoFilter ref="A10:S10" xr:uid="{00000000-0009-0000-0000-000000000000}"/>
  <conditionalFormatting sqref="E1:F9 E11:F14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2026-06-12T21:49:05Z</dcterms:modified>
</cp:coreProperties>
</file>